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Desktop\Հացառատի կոյուղի\"/>
    </mc:Choice>
  </mc:AlternateContent>
  <bookViews>
    <workbookView xWindow="0" yWindow="0" windowWidth="28800" windowHeight="12330" tabRatio="900" firstSheet="1" activeTab="1"/>
  </bookViews>
  <sheets>
    <sheet name="list" sheetId="49" state="hidden" r:id="rId1"/>
    <sheet name="naxahashiv 1" sheetId="41" r:id="rId2"/>
  </sheets>
  <externalReferences>
    <externalReference r:id="rId3"/>
    <externalReference r:id="rId4"/>
    <externalReference r:id="rId5"/>
    <externalReference r:id="rId6"/>
    <externalReference r:id="rId7"/>
    <externalReference r:id="rId8"/>
    <externalReference r:id="rId9"/>
  </externalReferences>
  <definedNames>
    <definedName name="_1">#REF!</definedName>
    <definedName name="_24">#N/A</definedName>
    <definedName name="_MA8">#REF!</definedName>
    <definedName name="_TM3">#REF!</definedName>
    <definedName name="Arm">#REF!</definedName>
    <definedName name="armjjj">#REF!</definedName>
    <definedName name="asd">#REF!</definedName>
    <definedName name="AZA">#REF!</definedName>
    <definedName name="Azat.">#REF!</definedName>
    <definedName name="book">'[1]Gaz2-6'!#REF!</definedName>
    <definedName name="bos">[2]BoS!$B$1:$AB$3718</definedName>
    <definedName name="Branch1">#REF!</definedName>
    <definedName name="Branch1.1">#REF!</definedName>
    <definedName name="Branch3">#N/A</definedName>
    <definedName name="cank">'[3]Unit rates'!$B$1:$H$65536</definedName>
    <definedName name="DDR">#REF!</definedName>
    <definedName name="dfg">#REF!</definedName>
    <definedName name="DILDRR300">#REF!</definedName>
    <definedName name="Dzop">#REF!</definedName>
    <definedName name="ENG">#N/A</definedName>
    <definedName name="Ganzakar">#REF!</definedName>
    <definedName name="Gavar">#N/A</definedName>
    <definedName name="ghj">#REF!</definedName>
    <definedName name="hhh">#REF!</definedName>
    <definedName name="hljk">#REF!</definedName>
    <definedName name="i">'[4]BoQ works'!$B$1:$H$65536</definedName>
    <definedName name="it">'[4]BoQ works'!$B$1:$H$65536</definedName>
    <definedName name="kafan">#REF!</definedName>
    <definedName name="kanal">#REF!</definedName>
    <definedName name="kkkk">#REF!</definedName>
    <definedName name="kkkkk">#N/A</definedName>
    <definedName name="no">'[5]BoQ works'!$B$1:$H$65536</definedName>
    <definedName name="p">'[4]BoQ works'!$B$1:$H$65536</definedName>
    <definedName name="quantity">'[4]ABO-Quantities'!$A$1:$B$65536</definedName>
    <definedName name="qwe">#REF!</definedName>
    <definedName name="svodni5">#REF!</definedName>
    <definedName name="Svodni6">#REF!</definedName>
    <definedName name="Tashir">#REF!</definedName>
    <definedName name="ti">'[4]BoQ works'!$B$1:$H$65536</definedName>
    <definedName name="tuj">'[3]Unit rates'!$B$1:$H$65536</definedName>
    <definedName name="tyu">#REF!</definedName>
    <definedName name="unitrates">'[6]Unit rates'!$C$1:$H$65536</definedName>
    <definedName name="ÙÙÙÙÙ">#N/A</definedName>
    <definedName name="WOp">#REF!</definedName>
    <definedName name="Ý0">'[7]BoQ works'!$B$1:$H$65536</definedName>
    <definedName name="yes">'[5]BoQ works'!$B$1:$H$65536</definedName>
    <definedName name="_xlnm.Print_Area" localSheetId="1">'naxahashiv 1'!$A$1:$G$51</definedName>
    <definedName name="ա">#REF!</definedName>
    <definedName name="աաաա">#REF!</definedName>
    <definedName name="ասդ">#REF!</definedName>
    <definedName name="ասդֆ">#REF!</definedName>
    <definedName name="աքաքաքա">#REF!</definedName>
    <definedName name="Բռանցհ1.1">#N/A</definedName>
    <definedName name="ԳԿ2">#REF!</definedName>
    <definedName name="գհֆհյֆգ">#REF!</definedName>
    <definedName name="դրենաժ">#REF!</definedName>
    <definedName name="զթ">#REF!</definedName>
    <definedName name="կալ">#REF!</definedName>
    <definedName name="մարգ">#REF!</definedName>
    <definedName name="մարկ">#REF!</definedName>
    <definedName name="մհ">#REF!</definedName>
    <definedName name="մհեր">#REF!</definedName>
    <definedName name="նախ">#REF!</definedName>
    <definedName name="տըւ">#REF!</definedName>
    <definedName name="տռը">#REF!</definedName>
    <definedName name="քեոտ">#REF!</definedName>
    <definedName name="ֆգյկ">#REF!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41" l="1"/>
  <c r="C14" i="49" l="1"/>
  <c r="C13" i="49"/>
  <c r="C11" i="49"/>
  <c r="C12" i="49"/>
  <c r="C10" i="49"/>
  <c r="C9" i="49"/>
  <c r="C8" i="49"/>
  <c r="C7" i="49"/>
  <c r="C6" i="49"/>
  <c r="C5" i="49"/>
  <c r="C4" i="49"/>
  <c r="G49" i="41" l="1"/>
  <c r="G50" i="41" s="1"/>
</calcChain>
</file>

<file path=xl/sharedStrings.xml><?xml version="1.0" encoding="utf-8"?>
<sst xmlns="http://schemas.openxmlformats.org/spreadsheetml/2006/main" count="127" uniqueCount="91">
  <si>
    <t>Հ/հ</t>
  </si>
  <si>
    <t>Հիմնա-վորում</t>
  </si>
  <si>
    <t>Աշխատանքների անվանումը</t>
  </si>
  <si>
    <t>Արժեքը, հազ. դրամ</t>
  </si>
  <si>
    <t>միավ.</t>
  </si>
  <si>
    <t>ընդամ.</t>
  </si>
  <si>
    <t>Քանակը</t>
  </si>
  <si>
    <t>շուկա</t>
  </si>
  <si>
    <t>մ3</t>
  </si>
  <si>
    <t>Երևան համայնքի համար</t>
  </si>
  <si>
    <t>Արմավիրի մարզի համար</t>
  </si>
  <si>
    <t>Արարատի մարզի համար</t>
  </si>
  <si>
    <t>Արագածոտնի մարզի համար</t>
  </si>
  <si>
    <t>Կոտայքի մարզի համար</t>
  </si>
  <si>
    <t>Գեղարքունիքի մարզի համար</t>
  </si>
  <si>
    <t>Վայոց ձորի մարզի համար</t>
  </si>
  <si>
    <t>Լոռու մարզի համար</t>
  </si>
  <si>
    <t>Շիրակի մարզի համար</t>
  </si>
  <si>
    <t>Սյունիքի մարզի համար</t>
  </si>
  <si>
    <t>Տավուշի մարզի համար</t>
  </si>
  <si>
    <t>Չափման միավորը</t>
  </si>
  <si>
    <t>1-1594</t>
  </si>
  <si>
    <t>23-109</t>
  </si>
  <si>
    <t>կգ</t>
  </si>
  <si>
    <t>Ինֆ. Տեղ</t>
  </si>
  <si>
    <t>հատ</t>
  </si>
  <si>
    <t>Բետոնային աշխատանքներ</t>
  </si>
  <si>
    <t>23-111</t>
  </si>
  <si>
    <t>7-334</t>
  </si>
  <si>
    <t>Տեխնոլոգիական աշխատանքներ</t>
  </si>
  <si>
    <t>23-10</t>
  </si>
  <si>
    <t>27-33</t>
  </si>
  <si>
    <t>տ</t>
  </si>
  <si>
    <t>1-1001</t>
  </si>
  <si>
    <t>մ2</t>
  </si>
  <si>
    <t>23-1</t>
  </si>
  <si>
    <t>1-967</t>
  </si>
  <si>
    <t>1-1593</t>
  </si>
  <si>
    <t>III-րդ կարգի գրունտների մշակում էքսկավատորով, շերեփը՝ 0.5մ3, ինքնաթափի բարձումով</t>
  </si>
  <si>
    <t>IV-րդ կարգի գրունտների մշակում էքսկավատորով, շերեփը՝ 0.5մ3, ինքնաթափի բարձումով</t>
  </si>
  <si>
    <t>310-40-2</t>
  </si>
  <si>
    <t>22-121
կրառելի</t>
  </si>
  <si>
    <t>Ասֆալբետոնե քանդված ծածկույթի տեղափոխում թափոնավայր</t>
  </si>
  <si>
    <t>Գրունտների մշակման, հետլիցքի և հարթեցման աշխատանքներ</t>
  </si>
  <si>
    <t xml:space="preserve">DN250, SN8, ծալքավոր պոլիէթիլենե  լայնուկավոր մանժետով   խողովակշարի մոնտաժում և փորձարկում </t>
  </si>
  <si>
    <t xml:space="preserve">1-1695 </t>
  </si>
  <si>
    <t>Ասֆալտբետոնե քանդված ծածկույթի բարձում ինքնաթափ էքսկավատորով, շերեփի 0.5մ3</t>
  </si>
  <si>
    <t>Ավելացած  գրունտի  տեղափոխում  թափոնատեղի տեղեկանքով տրված հեռավորության վրա, p=1.9տ/մ3</t>
  </si>
  <si>
    <t>8-27</t>
  </si>
  <si>
    <t>Ասֆալտբետոնե ծածկույթի կտրում սղոցով և քանդում խճային հիմնատակով հետհարված մուրճով</t>
  </si>
  <si>
    <t>D1500մմ  տրամագծի կլոր հորի  պատի ե/բ օղակ  
КЦ-15- 5  1500x800</t>
  </si>
  <si>
    <t>D1500մմ  տրամագծի կլոր հորի տեղադրում  հավաքովի ե/բ օղակներից, ցեմենտ ավազե շաղախով, բետոնե առվակով</t>
  </si>
  <si>
    <t>D1500մմ  տրամագծի կլոր հորի հատակի ե/բ սալ
КЦД-15 2000х2000</t>
  </si>
  <si>
    <t>D1000մմ  տրամագծի կլոր հորի տեղադրում  հավաքովի ե/բ օղակներից, ցեմենտ ավազե շաղախով, բետոնե առվակով</t>
  </si>
  <si>
    <t>D1500մմ  տրամագծի կլոր հորի պատի ե/բ օղակ
КЦ-15-10а 1500х1000</t>
  </si>
  <si>
    <t>D1000մմ  տրամագծի կլոր հորի պատի ե/բ օղակ
КЦ-10 -10а 1000x1000</t>
  </si>
  <si>
    <t>D1000մմ տրամագծի կլոր հորի հատակի ե/բ սալ 
КЦД-10 1500x1500</t>
  </si>
  <si>
    <t>9-46</t>
  </si>
  <si>
    <t>D1500մմ  տրամագծի կլոր հորի ծածկի ե/բ սալ
КЦП1-10-2 թուջե մտոցով Մ1700մմ</t>
  </si>
  <si>
    <t>D1000մմ  տրամագծի կլոր հորի ծածկի ե/բ սալ 
КЦП1-10-2 թուջե մտոցով Մ1200մմ</t>
  </si>
  <si>
    <t>Առվակի պատրաստում հորի մեջ ծանր բետոնից  B15</t>
  </si>
  <si>
    <t>Մետաղական ելարան, ներառյալ նյութերի արժեքը, մատակարարումը և տեղադրումը</t>
  </si>
  <si>
    <t>Ե/բ հորերում սեյսմայունության կապող էլեմենտներ, հակակորոզիոն երկտակ ներկված</t>
  </si>
  <si>
    <t>Հորի արտաքին մակերեսի ջրամեկուսացում բիտումային մածիկով</t>
  </si>
  <si>
    <t>Ասֆալտբետոնե աշխատանքներ</t>
  </si>
  <si>
    <t>Ամրանային աշխատանքներ</t>
  </si>
  <si>
    <t>6-1</t>
  </si>
  <si>
    <t>B7.5 դասի բետոնի h=10սմ հաստությամբ նախապատրաստական շերտ, ներառյալ նյութերի արժեքը և մատակարարումը</t>
  </si>
  <si>
    <t xml:space="preserve">DN150, SN8, ծալքավոր պոլիէթիլենե  լայնուկավոր մանժետով   խողովակշարի մոնտաժում և փորձարկում </t>
  </si>
  <si>
    <t xml:space="preserve">Ավազա-խճային նախապատրաստական շերտի իրականացում խառնուրդի 70։30 հարաբերակցությամբ՝ ըստ նախագծի, տոփանումով և հարթեցումով  </t>
  </si>
  <si>
    <t>27-4</t>
  </si>
  <si>
    <t>Ավազ-ցեմենտային խառնուրդով պաշտպանիչ վերին h=10սմ շերտի հետլիցքի իրականացում ըստ նախագծի` 7% ցեմենտով ամրացմամաբ, բուլդոզերով, տոփանումով</t>
  </si>
  <si>
    <t>գծմ</t>
  </si>
  <si>
    <t>Հորիզոնական հորատմամբ OD250մմ պոլիէթիլենե (ՊԷ) խողովակի անցկացում,  արժեք, մատակարարում  և  մոնտաժ</t>
  </si>
  <si>
    <t>Շուկա</t>
  </si>
  <si>
    <t xml:space="preserve">22-136-1  </t>
  </si>
  <si>
    <t>Ճաղավանդակ-աղբորսիչի պատրաստում և մոնտաժում բետոնե առվակի մերձափոսում</t>
  </si>
  <si>
    <t>46-52</t>
  </si>
  <si>
    <t xml:space="preserve">Ե/բ պատի վրա անցքերի բացում կողքային միացումների համար  </t>
  </si>
  <si>
    <t>Ավազի պաշտպանիչ վերին շերտի իրականացում ըստ նախագծի, տոփանումով</t>
  </si>
  <si>
    <t xml:space="preserve">Հետլիցք ավազով բուլդոզերով տոփանումով և հարթեցմամաբ  </t>
  </si>
  <si>
    <t>1-1633
1-1184</t>
  </si>
  <si>
    <t>1-1008</t>
  </si>
  <si>
    <t>Գրունտային ջրերի հեռացում խրամուղուց մինչև 30մ3/ժ հոսքով թաց գրունտի համար</t>
  </si>
  <si>
    <t>Խրամուղու/փոսորակի պատերի ամրացում  ինվենտրային  մետաղական վահանակներով մինչև 2մ խորության համար</t>
  </si>
  <si>
    <t>Ընդհանուր ըստ օբյեկտի</t>
  </si>
  <si>
    <t>ԱԱՀ 20%</t>
  </si>
  <si>
    <t>Ընդհանուրը ԱԱՀ 20%-ով</t>
  </si>
  <si>
    <t>Ծավալաթերթ-նախահաշվի միավոր արժեքների մեջ ներառված չեն տեխնիկական և հեղինակային հսկողության համար հատկացվող գումարները, ինչպես նաև չնախատեսված ծախսերի 50%:</t>
  </si>
  <si>
    <t/>
  </si>
  <si>
    <t xml:space="preserve">ԾԱՎԱԼԱԹԵՐԹ-ՆԱԽԱՀԱՇԻՎ
Գավառի խոշորացված համայնքի Հացառատ բնակավայրի կենցաղային կեղտաջրերի կենտրոնական կոլեկտորի կառուցման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</si>
</sst>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_-* #,##0.00&quot;р.&quot;_-;\-* #,##0.00&quot;р.&quot;_-;_-* &quot;-&quot;??&quot;р.&quot;_-;_-@_-"/>
    <numFmt numFmtId="166" formatCode="_-* #,##0.00_р_._-;\-* #,##0.00_р_._-;_-* &quot;-&quot;??_р_._-;_-@_-"/>
    <numFmt numFmtId="167" formatCode="0.0000"/>
    <numFmt numFmtId="168" formatCode="_-* #,##0\ _€_-;\-* #,##0\ _€_-;_-* &quot;-&quot;\ _€_-;_-@_-"/>
    <numFmt numFmtId="169" formatCode="_-* #,##0.00[$€]_-;\-* #,##0.00[$€]_-;_-* &quot;-&quot;??[$€]_-;_-@_-"/>
    <numFmt numFmtId="170" formatCode="_-* #,##0.0_р_._-;\-* #,##0.0_р_._-;_-* &quot;-&quot;??_р_._-;_-@_-"/>
  </numFmts>
  <fonts count="26" x14ac:knownFonts="1">
    <font>
      <sz val="10"/>
      <name val="Arial"/>
    </font>
    <font>
      <sz val="10"/>
      <name val="Arial"/>
      <family val="2"/>
      <charset val="204"/>
    </font>
    <font>
      <sz val="10"/>
      <name val="Arial"/>
      <family val="2"/>
      <charset val="204"/>
    </font>
    <font>
      <sz val="11"/>
      <color indexed="8"/>
      <name val="Calibri"/>
      <family val="2"/>
      <charset val="204"/>
    </font>
    <font>
      <sz val="10"/>
      <name val="Arial"/>
      <family val="2"/>
    </font>
    <font>
      <sz val="10"/>
      <name val="Arial"/>
      <family val="2"/>
      <charset val="204"/>
    </font>
    <font>
      <sz val="10"/>
      <name val="Arial Armenian"/>
      <family val="2"/>
    </font>
    <font>
      <sz val="10"/>
      <name val="Arial"/>
      <family val="2"/>
    </font>
    <font>
      <sz val="11"/>
      <color indexed="8"/>
      <name val="Calibri"/>
      <family val="2"/>
    </font>
    <font>
      <sz val="9"/>
      <name val="Arial Armenian"/>
      <family val="2"/>
    </font>
    <font>
      <sz val="10"/>
      <name val="Arial Cyr"/>
      <family val="2"/>
    </font>
    <font>
      <sz val="10"/>
      <name val="Helv"/>
    </font>
    <font>
      <b/>
      <sz val="11"/>
      <name val="Arial"/>
      <family val="2"/>
      <charset val="204"/>
    </font>
    <font>
      <sz val="11"/>
      <name val="Arial"/>
      <family val="2"/>
      <charset val="204"/>
    </font>
    <font>
      <sz val="12"/>
      <name val="Arial"/>
      <family val="2"/>
      <charset val="204"/>
    </font>
    <font>
      <sz val="11"/>
      <color theme="1"/>
      <name val="Calibri"/>
      <family val="2"/>
      <charset val="204"/>
      <scheme val="minor"/>
    </font>
    <font>
      <sz val="11"/>
      <color theme="1"/>
      <name val="Calibri"/>
      <family val="2"/>
      <scheme val="minor"/>
    </font>
    <font>
      <sz val="11"/>
      <color rgb="FF006100"/>
      <name val="Calibri"/>
      <family val="2"/>
      <scheme val="minor"/>
    </font>
    <font>
      <sz val="11"/>
      <color theme="1"/>
      <name val="Calibri"/>
      <family val="2"/>
    </font>
    <font>
      <sz val="11"/>
      <color rgb="FF9C0006"/>
      <name val="Calibri"/>
      <family val="2"/>
      <scheme val="minor"/>
    </font>
    <font>
      <sz val="12"/>
      <color rgb="FF000000"/>
      <name val="Arial"/>
      <family val="2"/>
      <charset val="204"/>
    </font>
    <font>
      <sz val="8"/>
      <name val="Arial"/>
      <family val="2"/>
      <charset val="204"/>
    </font>
    <font>
      <b/>
      <sz val="11"/>
      <color theme="0"/>
      <name val="Arial"/>
      <family val="2"/>
      <charset val="204"/>
    </font>
    <font>
      <b/>
      <sz val="11"/>
      <color rgb="FFFA7D00"/>
      <name val="Calibri"/>
      <family val="2"/>
      <charset val="204"/>
      <scheme val="minor"/>
    </font>
    <font>
      <sz val="11"/>
      <color indexed="8"/>
      <name val="Calibri"/>
      <family val="2"/>
      <charset val="1"/>
    </font>
    <font>
      <b/>
      <sz val="12"/>
      <name val="Arial"/>
      <family val="2"/>
      <charset val="204"/>
    </font>
  </fonts>
  <fills count="7">
    <fill>
      <patternFill patternType="none"/>
    </fill>
    <fill>
      <patternFill patternType="gray125"/>
    </fill>
    <fill>
      <patternFill patternType="solid">
        <fgColor rgb="FFFFC7CE"/>
      </patternFill>
    </fill>
    <fill>
      <patternFill patternType="solid">
        <fgColor rgb="FFC6EFCE"/>
      </patternFill>
    </fill>
    <fill>
      <patternFill patternType="solid">
        <fgColor rgb="FFFFFFFF"/>
        <bgColor indexed="64"/>
      </patternFill>
    </fill>
    <fill>
      <patternFill patternType="solid">
        <fgColor rgb="FFF2F2F2"/>
      </patternFill>
    </fill>
    <fill>
      <patternFill patternType="solid">
        <fgColor theme="1"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s>
  <cellStyleXfs count="263">
    <xf numFmtId="0" fontId="0" fillId="0" borderId="0"/>
    <xf numFmtId="166" fontId="1" fillId="0" borderId="0" applyFont="0" applyFill="0" applyBorder="0" applyAlignment="0" applyProtection="0"/>
    <xf numFmtId="168"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4" fontId="7"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4" fontId="8" fillId="0" borderId="0" applyFont="0" applyFill="0" applyBorder="0" applyAlignment="0" applyProtection="0"/>
    <xf numFmtId="166" fontId="2" fillId="0" borderId="0" applyFont="0" applyFill="0" applyBorder="0" applyAlignment="0" applyProtection="0"/>
    <xf numFmtId="164"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4" fontId="7"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2" fontId="9" fillId="0" borderId="1" applyFill="0" applyBorder="0" applyAlignment="0">
      <alignment horizontal="right" vertical="center"/>
    </xf>
    <xf numFmtId="169" fontId="4" fillId="0" borderId="0" applyFont="0" applyFill="0" applyBorder="0" applyAlignment="0" applyProtection="0"/>
    <xf numFmtId="0" fontId="2" fillId="0" borderId="0"/>
    <xf numFmtId="0" fontId="17" fillId="3" borderId="0" applyNumberFormat="0" applyBorder="0" applyAlignment="0" applyProtection="0"/>
    <xf numFmtId="0" fontId="2" fillId="0" borderId="0"/>
    <xf numFmtId="0" fontId="2" fillId="0" borderId="0"/>
    <xf numFmtId="0" fontId="2" fillId="0" borderId="0"/>
    <xf numFmtId="0" fontId="15" fillId="0" borderId="0"/>
    <xf numFmtId="0" fontId="2" fillId="0" borderId="0"/>
    <xf numFmtId="0" fontId="15" fillId="0" borderId="0"/>
    <xf numFmtId="0" fontId="2" fillId="0" borderId="0"/>
    <xf numFmtId="0" fontId="2" fillId="0" borderId="0"/>
    <xf numFmtId="0" fontId="2" fillId="0" borderId="0"/>
    <xf numFmtId="0" fontId="15" fillId="0" borderId="0"/>
    <xf numFmtId="0" fontId="2" fillId="0" borderId="0"/>
    <xf numFmtId="0" fontId="2" fillId="0" borderId="0"/>
    <xf numFmtId="0" fontId="3" fillId="0" borderId="0"/>
    <xf numFmtId="0" fontId="15"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6" fillId="0" borderId="0"/>
    <xf numFmtId="0" fontId="4"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6"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2" fillId="0" borderId="0"/>
    <xf numFmtId="0" fontId="2" fillId="0" borderId="0"/>
    <xf numFmtId="0" fontId="2" fillId="0" borderId="0"/>
    <xf numFmtId="0" fontId="10" fillId="0" borderId="0"/>
    <xf numFmtId="0" fontId="4"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4"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19" fillId="2" borderId="0" applyNumberFormat="0" applyBorder="0" applyAlignment="0" applyProtection="0"/>
    <xf numFmtId="0" fontId="11" fillId="0" borderId="0"/>
    <xf numFmtId="164" fontId="4"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 fillId="0" borderId="0"/>
    <xf numFmtId="0" fontId="23" fillId="5" borderId="7" applyNumberFormat="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 fillId="0" borderId="0"/>
    <xf numFmtId="9" fontId="4" fillId="0" borderId="0" applyFont="0" applyFill="0" applyBorder="0" applyAlignment="0" applyProtection="0"/>
    <xf numFmtId="0" fontId="16" fillId="0" borderId="0"/>
    <xf numFmtId="9" fontId="4" fillId="0" borderId="0" applyFont="0" applyFill="0" applyBorder="0" applyAlignment="0" applyProtection="0"/>
    <xf numFmtId="0" fontId="16" fillId="0" borderId="0"/>
    <xf numFmtId="0" fontId="16" fillId="0" borderId="0"/>
    <xf numFmtId="0" fontId="16" fillId="0" borderId="0"/>
    <xf numFmtId="0" fontId="24" fillId="0" borderId="0"/>
  </cellStyleXfs>
  <cellXfs count="54">
    <xf numFmtId="0" fontId="0" fillId="0" borderId="0" xfId="0"/>
    <xf numFmtId="0" fontId="2" fillId="0" borderId="0" xfId="0" applyFont="1"/>
    <xf numFmtId="17" fontId="20" fillId="4" borderId="5" xfId="0" applyNumberFormat="1" applyFont="1" applyFill="1" applyBorder="1" applyAlignment="1">
      <alignment horizontal="left" vertical="center" wrapText="1"/>
    </xf>
    <xf numFmtId="0" fontId="20" fillId="4" borderId="5" xfId="0" applyFont="1" applyFill="1" applyBorder="1" applyAlignment="1">
      <alignment vertical="center" wrapText="1"/>
    </xf>
    <xf numFmtId="167" fontId="2" fillId="4" borderId="6" xfId="0" applyNumberFormat="1" applyFont="1" applyFill="1" applyBorder="1"/>
    <xf numFmtId="166" fontId="13" fillId="0" borderId="0" xfId="1" applyFont="1" applyAlignment="1">
      <alignment horizontal="center"/>
    </xf>
    <xf numFmtId="166" fontId="13" fillId="0" borderId="0" xfId="1" applyFont="1" applyAlignment="1">
      <alignment horizontal="center" vertical="center"/>
    </xf>
    <xf numFmtId="166" fontId="13" fillId="0" borderId="0" xfId="1" applyFont="1" applyAlignment="1">
      <alignment horizontal="left" vertical="center"/>
    </xf>
    <xf numFmtId="166" fontId="12" fillId="0" borderId="0" xfId="1" applyFont="1" applyAlignment="1">
      <alignment horizontal="center"/>
    </xf>
    <xf numFmtId="166" fontId="12" fillId="0" borderId="0" xfId="1" applyFont="1" applyAlignment="1">
      <alignment horizontal="center" vertical="center"/>
    </xf>
    <xf numFmtId="166" fontId="13" fillId="0" borderId="0" xfId="1" applyFont="1" applyAlignment="1">
      <alignment horizontal="left"/>
    </xf>
    <xf numFmtId="166" fontId="13" fillId="0" borderId="3" xfId="1" applyFont="1" applyBorder="1" applyAlignment="1">
      <alignment horizontal="center"/>
    </xf>
    <xf numFmtId="170" fontId="13" fillId="0" borderId="0" xfId="1" applyNumberFormat="1" applyFont="1" applyAlignment="1">
      <alignment horizontal="center" vertical="center"/>
    </xf>
    <xf numFmtId="170" fontId="13" fillId="0" borderId="0" xfId="1" applyNumberFormat="1" applyFont="1" applyAlignment="1">
      <alignment horizontal="center"/>
    </xf>
    <xf numFmtId="166" fontId="13" fillId="0" borderId="1" xfId="1" applyFont="1" applyBorder="1" applyAlignment="1">
      <alignment horizontal="center" vertical="center"/>
    </xf>
    <xf numFmtId="2" fontId="13" fillId="0" borderId="1" xfId="199" applyNumberFormat="1" applyFont="1" applyBorder="1"/>
    <xf numFmtId="166" fontId="13" fillId="0" borderId="1" xfId="1" applyFont="1" applyFill="1" applyBorder="1" applyAlignment="1">
      <alignment horizontal="center" vertical="center"/>
    </xf>
    <xf numFmtId="166" fontId="12" fillId="0" borderId="1" xfId="157" applyFont="1" applyBorder="1" applyAlignment="1">
      <alignment horizontal="center" vertical="center"/>
    </xf>
    <xf numFmtId="166" fontId="12" fillId="0" borderId="1" xfId="1" applyFont="1" applyFill="1" applyBorder="1" applyAlignment="1">
      <alignment horizontal="center" vertical="center"/>
    </xf>
    <xf numFmtId="166" fontId="13" fillId="0" borderId="2" xfId="1" applyFont="1" applyBorder="1" applyAlignment="1">
      <alignment horizontal="center" vertical="center"/>
    </xf>
    <xf numFmtId="166" fontId="13" fillId="0" borderId="4" xfId="1" applyFont="1" applyBorder="1" applyAlignment="1">
      <alignment horizontal="center" vertical="center"/>
    </xf>
    <xf numFmtId="166" fontId="22" fillId="6" borderId="0" xfId="1" applyFont="1" applyFill="1" applyBorder="1" applyAlignment="1">
      <alignment horizontal="centerContinuous" vertical="center" wrapText="1"/>
    </xf>
    <xf numFmtId="166" fontId="22" fillId="6" borderId="0" xfId="1" applyFont="1" applyFill="1" applyBorder="1" applyAlignment="1" applyProtection="1">
      <alignment horizontal="centerContinuous" vertical="center" wrapText="1"/>
      <protection locked="0"/>
    </xf>
    <xf numFmtId="170" fontId="22" fillId="6" borderId="0" xfId="1" applyNumberFormat="1" applyFont="1" applyFill="1" applyBorder="1" applyAlignment="1">
      <alignment horizontal="left" vertical="center" wrapText="1"/>
    </xf>
    <xf numFmtId="170" fontId="22" fillId="6" borderId="0" xfId="1" applyNumberFormat="1" applyFont="1" applyFill="1" applyBorder="1" applyAlignment="1">
      <alignment horizontal="centerContinuous" vertical="center" wrapText="1"/>
    </xf>
    <xf numFmtId="0" fontId="13" fillId="0" borderId="1" xfId="1" applyNumberFormat="1" applyFont="1" applyFill="1" applyBorder="1" applyAlignment="1" applyProtection="1">
      <alignment horizontal="center" vertical="center" wrapText="1"/>
    </xf>
    <xf numFmtId="166" fontId="13" fillId="6" borderId="0" xfId="1" applyFont="1" applyFill="1" applyBorder="1" applyAlignment="1">
      <alignment horizontal="center" vertical="center"/>
    </xf>
    <xf numFmtId="166" fontId="13" fillId="0" borderId="1" xfId="1" applyFont="1" applyFill="1" applyBorder="1" applyAlignment="1">
      <alignment horizontal="center" vertical="center" wrapText="1"/>
    </xf>
    <xf numFmtId="166" fontId="13" fillId="0" borderId="1" xfId="1" applyFont="1" applyFill="1" applyBorder="1" applyAlignment="1" applyProtection="1">
      <alignment horizontal="left" vertical="center" wrapText="1"/>
      <protection locked="0"/>
    </xf>
    <xf numFmtId="170" fontId="13" fillId="0" borderId="1" xfId="1" applyNumberFormat="1" applyFont="1" applyFill="1" applyBorder="1" applyAlignment="1">
      <alignment horizontal="left" vertical="center" wrapText="1"/>
    </xf>
    <xf numFmtId="0" fontId="13" fillId="0" borderId="2" xfId="1" applyNumberFormat="1" applyFont="1" applyFill="1" applyBorder="1" applyAlignment="1" applyProtection="1">
      <alignment horizontal="center" vertical="center" wrapText="1"/>
    </xf>
    <xf numFmtId="166" fontId="13" fillId="0" borderId="2" xfId="1" applyFont="1" applyFill="1" applyBorder="1" applyAlignment="1" applyProtection="1">
      <alignment horizontal="left" vertical="center" wrapText="1"/>
      <protection locked="0"/>
    </xf>
    <xf numFmtId="0" fontId="13" fillId="0" borderId="4" xfId="1" applyNumberFormat="1" applyFont="1" applyFill="1" applyBorder="1" applyAlignment="1" applyProtection="1">
      <alignment horizontal="center" vertical="center" wrapText="1"/>
    </xf>
    <xf numFmtId="166" fontId="13" fillId="0" borderId="4" xfId="1" applyFont="1" applyFill="1" applyBorder="1" applyAlignment="1">
      <alignment horizontal="center" vertical="center" wrapText="1"/>
    </xf>
    <xf numFmtId="166" fontId="13" fillId="0" borderId="4" xfId="1" applyFont="1" applyFill="1" applyBorder="1" applyAlignment="1" applyProtection="1">
      <alignment horizontal="left" vertical="center" wrapText="1"/>
      <protection locked="0"/>
    </xf>
    <xf numFmtId="170" fontId="13" fillId="0" borderId="4" xfId="1" applyNumberFormat="1" applyFont="1" applyFill="1" applyBorder="1" applyAlignment="1">
      <alignment horizontal="left" vertical="center" wrapText="1"/>
    </xf>
    <xf numFmtId="0" fontId="13" fillId="6" borderId="0" xfId="1" applyNumberFormat="1" applyFont="1" applyFill="1" applyBorder="1" applyAlignment="1" applyProtection="1">
      <alignment horizontal="center" vertical="center" wrapText="1"/>
    </xf>
    <xf numFmtId="166" fontId="22" fillId="6" borderId="0" xfId="1" applyFont="1" applyFill="1" applyBorder="1" applyAlignment="1">
      <alignment horizontal="center" vertical="center" wrapText="1"/>
    </xf>
    <xf numFmtId="166" fontId="22" fillId="6" borderId="0" xfId="1" applyFont="1" applyFill="1" applyBorder="1" applyAlignment="1" applyProtection="1">
      <alignment horizontal="center" vertical="center" wrapText="1"/>
      <protection locked="0"/>
    </xf>
    <xf numFmtId="166" fontId="12" fillId="6" borderId="0" xfId="1" applyFont="1" applyFill="1" applyBorder="1" applyAlignment="1">
      <alignment horizontal="center" vertical="center"/>
    </xf>
    <xf numFmtId="166" fontId="12" fillId="0" borderId="2" xfId="1" applyFont="1" applyFill="1" applyBorder="1" applyAlignment="1">
      <alignment horizontal="center" vertical="center" wrapText="1"/>
    </xf>
    <xf numFmtId="170" fontId="12" fillId="0" borderId="2" xfId="1" applyNumberFormat="1" applyFont="1" applyFill="1" applyBorder="1" applyAlignment="1">
      <alignment horizontal="left" vertical="center" wrapText="1"/>
    </xf>
    <xf numFmtId="166" fontId="25" fillId="0" borderId="0" xfId="1" applyFont="1" applyAlignment="1">
      <alignment horizontal="center" vertical="center" wrapText="1"/>
    </xf>
    <xf numFmtId="0" fontId="14" fillId="0" borderId="0" xfId="199" applyFont="1" applyAlignment="1">
      <alignment horizontal="left" vertical="center" wrapText="1"/>
    </xf>
    <xf numFmtId="166" fontId="13" fillId="0" borderId="1" xfId="1" applyFont="1" applyBorder="1" applyAlignment="1">
      <alignment horizontal="center" vertical="center"/>
    </xf>
    <xf numFmtId="0" fontId="13" fillId="0" borderId="1" xfId="1" applyNumberFormat="1" applyFont="1" applyFill="1" applyBorder="1" applyAlignment="1" applyProtection="1">
      <alignment horizontal="center" vertical="center" wrapText="1"/>
    </xf>
    <xf numFmtId="166" fontId="13" fillId="0" borderId="1" xfId="1" applyFont="1" applyFill="1" applyBorder="1" applyAlignment="1">
      <alignment horizontal="center" vertical="center" wrapText="1"/>
    </xf>
    <xf numFmtId="166" fontId="13" fillId="0" borderId="1" xfId="1" applyFont="1" applyFill="1" applyBorder="1" applyAlignment="1" applyProtection="1">
      <alignment horizontal="left" vertical="center" wrapText="1"/>
      <protection locked="0"/>
    </xf>
    <xf numFmtId="170" fontId="13" fillId="0" borderId="1" xfId="1" applyNumberFormat="1" applyFont="1" applyFill="1" applyBorder="1" applyAlignment="1">
      <alignment horizontal="left" vertical="center" wrapText="1"/>
    </xf>
    <xf numFmtId="166" fontId="12" fillId="0" borderId="1" xfId="1" applyFont="1" applyFill="1" applyBorder="1" applyAlignment="1">
      <alignment horizontal="center" vertical="center" wrapText="1"/>
    </xf>
    <xf numFmtId="0" fontId="12" fillId="0" borderId="1" xfId="199" applyFont="1" applyBorder="1" applyAlignment="1">
      <alignment horizontal="right" vertical="center"/>
    </xf>
    <xf numFmtId="166" fontId="12" fillId="0" borderId="2" xfId="1" applyFont="1" applyFill="1" applyBorder="1" applyAlignment="1">
      <alignment horizontal="center" vertical="center" wrapText="1"/>
    </xf>
    <xf numFmtId="170" fontId="12" fillId="0" borderId="1" xfId="1" applyNumberFormat="1" applyFont="1" applyFill="1" applyBorder="1" applyAlignment="1">
      <alignment horizontal="center" vertical="center" wrapText="1"/>
    </xf>
    <xf numFmtId="170" fontId="12" fillId="0" borderId="2" xfId="1" applyNumberFormat="1" applyFont="1" applyFill="1" applyBorder="1" applyAlignment="1">
      <alignment horizontal="center" vertical="center" wrapText="1"/>
    </xf>
  </cellXfs>
  <cellStyles count="263">
    <cellStyle name="Calculation 2" xfId="150"/>
    <cellStyle name="Comma [0] 2" xfId="2"/>
    <cellStyle name="Comma [0] 2 2" xfId="151"/>
    <cellStyle name="Comma 10" xfId="3"/>
    <cellStyle name="Comma 10 2" xfId="152"/>
    <cellStyle name="Comma 11" xfId="4"/>
    <cellStyle name="Comma 11 2" xfId="153"/>
    <cellStyle name="Comma 12" xfId="5"/>
    <cellStyle name="Comma 12 2" xfId="154"/>
    <cellStyle name="Comma 13" xfId="148"/>
    <cellStyle name="Comma 13 2" xfId="6"/>
    <cellStyle name="Comma 2" xfId="7"/>
    <cellStyle name="Comma 2 2" xfId="8"/>
    <cellStyle name="Comma 2 2 2" xfId="9"/>
    <cellStyle name="Comma 2 2 2 2" xfId="157"/>
    <cellStyle name="Comma 2 2 3" xfId="156"/>
    <cellStyle name="Comma 2 3" xfId="155"/>
    <cellStyle name="Comma 3" xfId="10"/>
    <cellStyle name="Comma 3 2" xfId="11"/>
    <cellStyle name="Comma 3 2 2" xfId="12"/>
    <cellStyle name="Comma 3 2 2 2" xfId="160"/>
    <cellStyle name="Comma 3 2 3" xfId="159"/>
    <cellStyle name="Comma 3 3" xfId="13"/>
    <cellStyle name="Comma 3 3 2" xfId="161"/>
    <cellStyle name="Comma 3 4" xfId="158"/>
    <cellStyle name="Comma 4" xfId="14"/>
    <cellStyle name="Comma 4 2" xfId="15"/>
    <cellStyle name="Comma 4 2 2" xfId="162"/>
    <cellStyle name="Comma 4 3" xfId="16"/>
    <cellStyle name="Comma 5" xfId="17"/>
    <cellStyle name="Comma 5 2" xfId="163"/>
    <cellStyle name="Comma 6" xfId="18"/>
    <cellStyle name="Comma 6 2" xfId="164"/>
    <cellStyle name="Comma 7" xfId="19"/>
    <cellStyle name="Comma 7 2" xfId="20"/>
    <cellStyle name="Comma 7 2 2" xfId="166"/>
    <cellStyle name="Comma 7 3" xfId="165"/>
    <cellStyle name="Comma 8" xfId="21"/>
    <cellStyle name="Comma 8 2" xfId="167"/>
    <cellStyle name="Comma 9" xfId="22"/>
    <cellStyle name="Comma 9 2" xfId="168"/>
    <cellStyle name="Currency 2" xfId="23"/>
    <cellStyle name="Currency 2 2" xfId="24"/>
    <cellStyle name="Currency 2 2 2" xfId="170"/>
    <cellStyle name="Currency 2 3" xfId="169"/>
    <cellStyle name="Currency 3" xfId="147"/>
    <cellStyle name="edRascen" xfId="25"/>
    <cellStyle name="Euro" xfId="26"/>
    <cellStyle name="Excel Built-in Normal" xfId="27"/>
    <cellStyle name="Excel Built-in Normal 2" xfId="171"/>
    <cellStyle name="Excel Built-in Normal 3" xfId="262"/>
    <cellStyle name="Good 2" xfId="28"/>
    <cellStyle name="Normal 10" xfId="29"/>
    <cellStyle name="Normal 10 2" xfId="30"/>
    <cellStyle name="Normal 10 2 2" xfId="31"/>
    <cellStyle name="Normal 10 2 2 2" xfId="32"/>
    <cellStyle name="Normal 10 2 2 2 2" xfId="33"/>
    <cellStyle name="Normal 10 2 2 2 2 2" xfId="175"/>
    <cellStyle name="Normal 10 2 2 3" xfId="174"/>
    <cellStyle name="Normal 10 2 3" xfId="34"/>
    <cellStyle name="Normal 10 2 4" xfId="173"/>
    <cellStyle name="Normal 10 3" xfId="35"/>
    <cellStyle name="Normal 10 3 2" xfId="176"/>
    <cellStyle name="Normal 10 4" xfId="36"/>
    <cellStyle name="Normal 10 4 2" xfId="177"/>
    <cellStyle name="Normal 10 5" xfId="37"/>
    <cellStyle name="Normal 10 5 2" xfId="178"/>
    <cellStyle name="Normal 10 6" xfId="172"/>
    <cellStyle name="Normal 10 7" xfId="255"/>
    <cellStyle name="Normal 11" xfId="38"/>
    <cellStyle name="Normal 11 2" xfId="39"/>
    <cellStyle name="Normal 11 2 2" xfId="179"/>
    <cellStyle name="Normal 11 3" xfId="40"/>
    <cellStyle name="Normal 11 3 2" xfId="180"/>
    <cellStyle name="Normal 11_Artakin,nerkin Ijevan smeti" xfId="41"/>
    <cellStyle name="Normal 12" xfId="42"/>
    <cellStyle name="Normal 12 2" xfId="43"/>
    <cellStyle name="Normal 12 2 2" xfId="181"/>
    <cellStyle name="Normal 12 3" xfId="261"/>
    <cellStyle name="Normal 12_Artakin,nerkin Ijevan smeti" xfId="44"/>
    <cellStyle name="Normal 13" xfId="45"/>
    <cellStyle name="Normal 13 2" xfId="182"/>
    <cellStyle name="Normal 14" xfId="46"/>
    <cellStyle name="Normal 14 2" xfId="47"/>
    <cellStyle name="Normal 14 2 2" xfId="184"/>
    <cellStyle name="Normal 14 3" xfId="183"/>
    <cellStyle name="Normal 15" xfId="48"/>
    <cellStyle name="Normal 15 2" xfId="185"/>
    <cellStyle name="Normal 16" xfId="49"/>
    <cellStyle name="Normal 16 2" xfId="50"/>
    <cellStyle name="Normal 16 2 2" xfId="187"/>
    <cellStyle name="Normal 16 3" xfId="51"/>
    <cellStyle name="Normal 16 4" xfId="186"/>
    <cellStyle name="Normal 17" xfId="52"/>
    <cellStyle name="Normal 17 2" xfId="53"/>
    <cellStyle name="Normal 17 2 2" xfId="189"/>
    <cellStyle name="Normal 17 3" xfId="188"/>
    <cellStyle name="Normal 18" xfId="54"/>
    <cellStyle name="Normal 18 2" xfId="55"/>
    <cellStyle name="Normal 18 2 2" xfId="191"/>
    <cellStyle name="Normal 18 3" xfId="190"/>
    <cellStyle name="Normal 19" xfId="56"/>
    <cellStyle name="Normal 19 2" xfId="57"/>
    <cellStyle name="Normal 19 2 2" xfId="193"/>
    <cellStyle name="Normal 19 3" xfId="192"/>
    <cellStyle name="Normal 19_Artakin,nerkin Ijevan smeti" xfId="58"/>
    <cellStyle name="Normal 2" xfId="59"/>
    <cellStyle name="Normal 2 2" xfId="60"/>
    <cellStyle name="Normal 2 2 2" xfId="61"/>
    <cellStyle name="Normal 2 2 2 2" xfId="62"/>
    <cellStyle name="Normal 2 2 2 2 2" xfId="63"/>
    <cellStyle name="Normal 2 2 2 2 2 2" xfId="64"/>
    <cellStyle name="Normal 2 2 2 2 2 2 2" xfId="199"/>
    <cellStyle name="Normal 2 2 2 2 2 3" xfId="198"/>
    <cellStyle name="Normal 2 2 2 2 3" xfId="65"/>
    <cellStyle name="Normal 2 2 2 2 3 2" xfId="200"/>
    <cellStyle name="Normal 2 2 2 2 4" xfId="66"/>
    <cellStyle name="Normal 2 2 2 2 4 2" xfId="201"/>
    <cellStyle name="Normal 2 2 2 2 5" xfId="197"/>
    <cellStyle name="Normal 2 2 2 3" xfId="196"/>
    <cellStyle name="Normal 2 2 3" xfId="195"/>
    <cellStyle name="Normal 2 3" xfId="67"/>
    <cellStyle name="Normal 2 3 2" xfId="68"/>
    <cellStyle name="Normal 2 3 2 2" xfId="203"/>
    <cellStyle name="Normal 2 3 3" xfId="202"/>
    <cellStyle name="Normal 2 4" xfId="69"/>
    <cellStyle name="Normal 2 4 2" xfId="204"/>
    <cellStyle name="Normal 2 5" xfId="70"/>
    <cellStyle name="Normal 2 6" xfId="194"/>
    <cellStyle name="Normal 2_2526-2008" xfId="71"/>
    <cellStyle name="Normal 20" xfId="72"/>
    <cellStyle name="Normal 20 2" xfId="73"/>
    <cellStyle name="Normal 20 2 2" xfId="205"/>
    <cellStyle name="Normal 20 3" xfId="74"/>
    <cellStyle name="Normal 20 3 2" xfId="75"/>
    <cellStyle name="Normal 20 3 2 2" xfId="207"/>
    <cellStyle name="Normal 20 3 3" xfId="206"/>
    <cellStyle name="Normal 20 4" xfId="76"/>
    <cellStyle name="Normal 20 4 2" xfId="208"/>
    <cellStyle name="Normal 20 5" xfId="77"/>
    <cellStyle name="Normal 21" xfId="78"/>
    <cellStyle name="Normal 21 2" xfId="79"/>
    <cellStyle name="Normal 21 2 2" xfId="210"/>
    <cellStyle name="Normal 21 3" xfId="209"/>
    <cellStyle name="Normal 22" xfId="80"/>
    <cellStyle name="Normal 22 2" xfId="81"/>
    <cellStyle name="Normal 22 2 2" xfId="212"/>
    <cellStyle name="Normal 22 3" xfId="211"/>
    <cellStyle name="Normal 23" xfId="82"/>
    <cellStyle name="Normal 23 2" xfId="83"/>
    <cellStyle name="Normal 23 2 2" xfId="214"/>
    <cellStyle name="Normal 23 3" xfId="213"/>
    <cellStyle name="Normal 24" xfId="84"/>
    <cellStyle name="Normal 24 2" xfId="215"/>
    <cellStyle name="Normal 25" xfId="85"/>
    <cellStyle name="Normal 26" xfId="86"/>
    <cellStyle name="Normal 26 2" xfId="216"/>
    <cellStyle name="Normal 27" xfId="87"/>
    <cellStyle name="Normal 27 2" xfId="217"/>
    <cellStyle name="Normal 28" xfId="149"/>
    <cellStyle name="Normal 29" xfId="254"/>
    <cellStyle name="Normal 3" xfId="88"/>
    <cellStyle name="Normal 3 2" xfId="89"/>
    <cellStyle name="Normal 3 2 2" xfId="90"/>
    <cellStyle name="Normal 3 2 2 2" xfId="91"/>
    <cellStyle name="Normal 3 2 2 2 2" xfId="219"/>
    <cellStyle name="Normal 3 2 3" xfId="92"/>
    <cellStyle name="Normal 3 2 3 2" xfId="220"/>
    <cellStyle name="Normal 3 2 4" xfId="93"/>
    <cellStyle name="Normal 3 2 4 2" xfId="221"/>
    <cellStyle name="Normal 3 3" xfId="94"/>
    <cellStyle name="Normal 3 3 2" xfId="222"/>
    <cellStyle name="Normal 3 4" xfId="95"/>
    <cellStyle name="Normal 3 4 2" xfId="96"/>
    <cellStyle name="Normal 3 4 2 2" xfId="224"/>
    <cellStyle name="Normal 3 4 3" xfId="97"/>
    <cellStyle name="Normal 3 4 4" xfId="223"/>
    <cellStyle name="Normal 3 5" xfId="218"/>
    <cellStyle name="Normal 30" xfId="260"/>
    <cellStyle name="Normal 31" xfId="257"/>
    <cellStyle name="Normal 32" xfId="259"/>
    <cellStyle name="Normal 4" xfId="98"/>
    <cellStyle name="Normal 4 2" xfId="99"/>
    <cellStyle name="Normal 4 2 2" xfId="100"/>
    <cellStyle name="Normal 4 2 2 2" xfId="101"/>
    <cellStyle name="Normal 4 2 2 2 2" xfId="226"/>
    <cellStyle name="Normal 4 2 3" xfId="225"/>
    <cellStyle name="Normal 4 3" xfId="102"/>
    <cellStyle name="Normal 4 3 2" xfId="227"/>
    <cellStyle name="Normal 4 4" xfId="103"/>
    <cellStyle name="Normal 4 4 2" xfId="228"/>
    <cellStyle name="Normal 5" xfId="104"/>
    <cellStyle name="Normal 5 2" xfId="105"/>
    <cellStyle name="Normal 5 2 2" xfId="106"/>
    <cellStyle name="Normal 5 2 2 2" xfId="231"/>
    <cellStyle name="Normal 5 2 3" xfId="230"/>
    <cellStyle name="Normal 5 3" xfId="107"/>
    <cellStyle name="Normal 5 3 2" xfId="232"/>
    <cellStyle name="Normal 5 4" xfId="229"/>
    <cellStyle name="Normal 6" xfId="108"/>
    <cellStyle name="Normal 6 2" xfId="109"/>
    <cellStyle name="Normal 6 2 2" xfId="233"/>
    <cellStyle name="Normal 6 3" xfId="110"/>
    <cellStyle name="Normal 7" xfId="111"/>
    <cellStyle name="Normal 7 2" xfId="112"/>
    <cellStyle name="Normal 7 2 2" xfId="235"/>
    <cellStyle name="Normal 7 3" xfId="234"/>
    <cellStyle name="Normal 8" xfId="113"/>
    <cellStyle name="Normal 8 2" xfId="114"/>
    <cellStyle name="Normal 8 2 2" xfId="237"/>
    <cellStyle name="Normal 8 3" xfId="236"/>
    <cellStyle name="Normal 9" xfId="115"/>
    <cellStyle name="Normal 9 2" xfId="116"/>
    <cellStyle name="Normal 9 2 2" xfId="117"/>
    <cellStyle name="Normal 9 2 2 2" xfId="240"/>
    <cellStyle name="Normal 9 2 3" xfId="239"/>
    <cellStyle name="Normal 9 3" xfId="238"/>
    <cellStyle name="Percent 2" xfId="118"/>
    <cellStyle name="Percent 2 2" xfId="241"/>
    <cellStyle name="Percent 3" xfId="119"/>
    <cellStyle name="Percent 3 2" xfId="120"/>
    <cellStyle name="Percent 3 2 2" xfId="242"/>
    <cellStyle name="Percent 3 3" xfId="121"/>
    <cellStyle name="Percent 3 4" xfId="258"/>
    <cellStyle name="Percent 4" xfId="256"/>
    <cellStyle name="Обычный" xfId="0" builtinId="0"/>
    <cellStyle name="Обычный 10" xfId="122"/>
    <cellStyle name="Обычный 10 2" xfId="243"/>
    <cellStyle name="Обычный 11" xfId="123"/>
    <cellStyle name="Обычный 11 2" xfId="244"/>
    <cellStyle name="Обычный 2" xfId="124"/>
    <cellStyle name="Обычный 2 10" xfId="125"/>
    <cellStyle name="Обычный 2 11" xfId="245"/>
    <cellStyle name="Обычный 2 2" xfId="126"/>
    <cellStyle name="Обычный 2 3" xfId="127"/>
    <cellStyle name="Обычный 2 3 2" xfId="246"/>
    <cellStyle name="Обычный 2 4" xfId="128"/>
    <cellStyle name="Обычный 2 5" xfId="129"/>
    <cellStyle name="Обычный 2 6" xfId="130"/>
    <cellStyle name="Обычный 2 7" xfId="131"/>
    <cellStyle name="Обычный 2 8" xfId="132"/>
    <cellStyle name="Обычный 2 9" xfId="133"/>
    <cellStyle name="Обычный 3" xfId="134"/>
    <cellStyle name="Обычный 3 2" xfId="135"/>
    <cellStyle name="Обычный 3 2 2" xfId="248"/>
    <cellStyle name="Обычный 3 3" xfId="136"/>
    <cellStyle name="Обычный 3 4" xfId="247"/>
    <cellStyle name="Обычный 4" xfId="137"/>
    <cellStyle name="Обычный 5" xfId="138"/>
    <cellStyle name="Обычный 5 2" xfId="139"/>
    <cellStyle name="Обычный 5 3" xfId="249"/>
    <cellStyle name="Обычный 6" xfId="140"/>
    <cellStyle name="Обычный 6 2" xfId="250"/>
    <cellStyle name="Обычный 7" xfId="141"/>
    <cellStyle name="Обычный 7 2" xfId="251"/>
    <cellStyle name="Обычный 8" xfId="142"/>
    <cellStyle name="Обычный 8 2" xfId="252"/>
    <cellStyle name="Обычный 9" xfId="143"/>
    <cellStyle name="Обычный 9 2" xfId="253"/>
    <cellStyle name="Плохой 2" xfId="144"/>
    <cellStyle name="Стиль 1" xfId="145"/>
    <cellStyle name="Финансовый" xfId="1" builtinId="3"/>
    <cellStyle name="Финансовый 2" xfId="1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Project%20-%20USAID%20&#1348;&#1408;&#1379;&#1377;&#1399;&#1377;&#1407;%20VM%2020201028/Book%201/Mrgahsat%20Caval/SARDARAPAT%20DRAWING%2020201024/Book%203/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C14"/>
  <sheetViews>
    <sheetView zoomScale="145" zoomScaleNormal="145" workbookViewId="0">
      <selection activeCell="B6" sqref="B6"/>
    </sheetView>
  </sheetViews>
  <sheetFormatPr defaultColWidth="9" defaultRowHeight="12.75" x14ac:dyDescent="0.2"/>
  <cols>
    <col min="1" max="1" width="9" style="1"/>
    <col min="2" max="2" width="31.5703125" style="1" customWidth="1"/>
    <col min="3" max="16384" width="9" style="1"/>
  </cols>
  <sheetData>
    <row r="4" spans="2:3" ht="20.85" customHeight="1" x14ac:dyDescent="0.2">
      <c r="B4" s="2" t="s">
        <v>9</v>
      </c>
      <c r="C4" s="4">
        <f>1+5.72/100</f>
        <v>1.0571999999999999</v>
      </c>
    </row>
    <row r="5" spans="2:3" ht="20.85" customHeight="1" x14ac:dyDescent="0.2">
      <c r="B5" s="3" t="s">
        <v>10</v>
      </c>
      <c r="C5" s="4">
        <f>1+6.15/100</f>
        <v>1.0615000000000001</v>
      </c>
    </row>
    <row r="6" spans="2:3" ht="20.85" customHeight="1" x14ac:dyDescent="0.2">
      <c r="B6" s="3" t="s">
        <v>11</v>
      </c>
      <c r="C6" s="4">
        <f>1+0.07</f>
        <v>1.07</v>
      </c>
    </row>
    <row r="7" spans="2:3" ht="20.85" customHeight="1" x14ac:dyDescent="0.2">
      <c r="B7" s="3" t="s">
        <v>12</v>
      </c>
      <c r="C7" s="4">
        <f>1+6.79/100</f>
        <v>1.0679000000000001</v>
      </c>
    </row>
    <row r="8" spans="2:3" ht="20.85" customHeight="1" x14ac:dyDescent="0.2">
      <c r="B8" s="3" t="s">
        <v>13</v>
      </c>
      <c r="C8" s="4">
        <f>1+6.57/100</f>
        <v>1.0657000000000001</v>
      </c>
    </row>
    <row r="9" spans="2:3" ht="20.85" customHeight="1" x14ac:dyDescent="0.2">
      <c r="B9" s="3" t="s">
        <v>14</v>
      </c>
      <c r="C9" s="4">
        <f>1+8.98/100</f>
        <v>1.0898000000000001</v>
      </c>
    </row>
    <row r="10" spans="2:3" ht="20.85" customHeight="1" x14ac:dyDescent="0.2">
      <c r="B10" s="3" t="s">
        <v>15</v>
      </c>
      <c r="C10" s="4">
        <f>1+7.61/100</f>
        <v>1.0761000000000001</v>
      </c>
    </row>
    <row r="11" spans="2:3" ht="20.85" customHeight="1" x14ac:dyDescent="0.2">
      <c r="B11" s="3" t="s">
        <v>16</v>
      </c>
      <c r="C11" s="4">
        <f>1+8.93/100</f>
        <v>1.0892999999999999</v>
      </c>
    </row>
    <row r="12" spans="2:3" ht="20.85" customHeight="1" x14ac:dyDescent="0.2">
      <c r="B12" s="3" t="s">
        <v>17</v>
      </c>
      <c r="C12" s="4">
        <f>1+8.8/100</f>
        <v>1.0880000000000001</v>
      </c>
    </row>
    <row r="13" spans="2:3" ht="20.85" customHeight="1" x14ac:dyDescent="0.2">
      <c r="B13" s="3" t="s">
        <v>18</v>
      </c>
      <c r="C13" s="4">
        <f>1+12.9/100</f>
        <v>1.129</v>
      </c>
    </row>
    <row r="14" spans="2:3" ht="20.85" customHeight="1" x14ac:dyDescent="0.2">
      <c r="B14" s="3" t="s">
        <v>19</v>
      </c>
      <c r="C14" s="4">
        <f>1+13.2/100</f>
        <v>1.1320000000000001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A60"/>
  <sheetViews>
    <sheetView tabSelected="1" view="pageBreakPreview" topLeftCell="A34" zoomScale="85" zoomScaleNormal="85" zoomScaleSheetLayoutView="85" workbookViewId="0">
      <selection activeCell="N10" sqref="N10"/>
    </sheetView>
  </sheetViews>
  <sheetFormatPr defaultColWidth="9.140625" defaultRowHeight="14.25" x14ac:dyDescent="0.2"/>
  <cols>
    <col min="1" max="1" width="4.42578125" style="6" customWidth="1"/>
    <col min="2" max="2" width="13" style="6" customWidth="1"/>
    <col min="3" max="3" width="55.42578125" style="7" customWidth="1"/>
    <col min="4" max="4" width="10.28515625" style="6" customWidth="1"/>
    <col min="5" max="5" width="11.28515625" style="12" customWidth="1"/>
    <col min="6" max="6" width="12.7109375" style="5" customWidth="1"/>
    <col min="7" max="7" width="15.140625" style="5" customWidth="1"/>
    <col min="8" max="9" width="9.140625" style="5"/>
    <col min="10" max="10" width="14.85546875" style="5" bestFit="1" customWidth="1"/>
    <col min="11" max="16384" width="9.140625" style="5"/>
  </cols>
  <sheetData>
    <row r="1" spans="1:7" s="8" customFormat="1" ht="68.25" customHeight="1" x14ac:dyDescent="0.25">
      <c r="A1" s="42" t="s">
        <v>90</v>
      </c>
      <c r="B1" s="42"/>
      <c r="C1" s="42"/>
      <c r="D1" s="42"/>
      <c r="E1" s="42"/>
      <c r="F1" s="42"/>
      <c r="G1" s="42"/>
    </row>
    <row r="2" spans="1:7" x14ac:dyDescent="0.2">
      <c r="E2" s="6"/>
    </row>
    <row r="3" spans="1:7" s="6" customFormat="1" ht="30.75" customHeight="1" x14ac:dyDescent="0.2">
      <c r="A3" s="49" t="s">
        <v>0</v>
      </c>
      <c r="B3" s="49" t="s">
        <v>1</v>
      </c>
      <c r="C3" s="49" t="s">
        <v>2</v>
      </c>
      <c r="D3" s="49" t="s">
        <v>20</v>
      </c>
      <c r="E3" s="52" t="s">
        <v>6</v>
      </c>
      <c r="F3" s="49" t="s">
        <v>3</v>
      </c>
      <c r="G3" s="49"/>
    </row>
    <row r="4" spans="1:7" s="6" customFormat="1" ht="25.9" customHeight="1" x14ac:dyDescent="0.2">
      <c r="A4" s="51"/>
      <c r="B4" s="51"/>
      <c r="C4" s="51"/>
      <c r="D4" s="51"/>
      <c r="E4" s="53"/>
      <c r="F4" s="40" t="s">
        <v>4</v>
      </c>
      <c r="G4" s="40" t="s">
        <v>5</v>
      </c>
    </row>
    <row r="5" spans="1:7" s="9" customFormat="1" ht="20.25" customHeight="1" x14ac:dyDescent="0.2">
      <c r="A5" s="36"/>
      <c r="B5" s="21"/>
      <c r="C5" s="22" t="s">
        <v>64</v>
      </c>
      <c r="D5" s="21"/>
      <c r="E5" s="24"/>
      <c r="F5" s="39"/>
      <c r="G5" s="39"/>
    </row>
    <row r="6" spans="1:7" s="6" customFormat="1" ht="40.15" customHeight="1" x14ac:dyDescent="0.2">
      <c r="A6" s="32">
        <v>1</v>
      </c>
      <c r="B6" s="33" t="s">
        <v>31</v>
      </c>
      <c r="C6" s="34" t="s">
        <v>49</v>
      </c>
      <c r="D6" s="33" t="s">
        <v>8</v>
      </c>
      <c r="E6" s="35">
        <v>157.5</v>
      </c>
      <c r="F6" s="20">
        <v>5.9316967270728904</v>
      </c>
      <c r="G6" s="20">
        <v>934.24223451398029</v>
      </c>
    </row>
    <row r="7" spans="1:7" s="6" customFormat="1" ht="31.15" customHeight="1" x14ac:dyDescent="0.2">
      <c r="A7" s="25">
        <v>2</v>
      </c>
      <c r="B7" s="27" t="s">
        <v>45</v>
      </c>
      <c r="C7" s="28" t="s">
        <v>46</v>
      </c>
      <c r="D7" s="27" t="s">
        <v>8</v>
      </c>
      <c r="E7" s="29">
        <v>157.5</v>
      </c>
      <c r="F7" s="14">
        <v>1.0938495088391442</v>
      </c>
      <c r="G7" s="14">
        <v>172.28129764216521</v>
      </c>
    </row>
    <row r="8" spans="1:7" s="6" customFormat="1" ht="39.75" customHeight="1" x14ac:dyDescent="0.2">
      <c r="A8" s="25">
        <v>3</v>
      </c>
      <c r="B8" s="27" t="s">
        <v>7</v>
      </c>
      <c r="C8" s="28" t="s">
        <v>42</v>
      </c>
      <c r="D8" s="27" t="s">
        <v>32</v>
      </c>
      <c r="E8" s="29">
        <v>362.25</v>
      </c>
      <c r="F8" s="14">
        <v>0.45420463119669935</v>
      </c>
      <c r="G8" s="14">
        <v>164.53562765100435</v>
      </c>
    </row>
    <row r="9" spans="1:7" s="9" customFormat="1" ht="30.75" customHeight="1" x14ac:dyDescent="0.2">
      <c r="A9" s="36" t="s">
        <v>89</v>
      </c>
      <c r="B9" s="37"/>
      <c r="C9" s="38" t="s">
        <v>43</v>
      </c>
      <c r="D9" s="37"/>
      <c r="E9" s="23"/>
      <c r="F9" s="26">
        <v>0</v>
      </c>
      <c r="G9" s="26">
        <v>0</v>
      </c>
    </row>
    <row r="10" spans="1:7" s="6" customFormat="1" ht="31.15" customHeight="1" x14ac:dyDescent="0.2">
      <c r="A10" s="32">
        <v>4</v>
      </c>
      <c r="B10" s="33" t="s">
        <v>37</v>
      </c>
      <c r="C10" s="34" t="s">
        <v>38</v>
      </c>
      <c r="D10" s="33" t="s">
        <v>8</v>
      </c>
      <c r="E10" s="35">
        <v>351</v>
      </c>
      <c r="F10" s="20">
        <v>0.90358276708827423</v>
      </c>
      <c r="G10" s="20">
        <v>317.15755124798426</v>
      </c>
    </row>
    <row r="11" spans="1:7" s="6" customFormat="1" ht="31.15" customHeight="1" x14ac:dyDescent="0.2">
      <c r="A11" s="25">
        <v>5</v>
      </c>
      <c r="B11" s="27" t="s">
        <v>21</v>
      </c>
      <c r="C11" s="28" t="s">
        <v>39</v>
      </c>
      <c r="D11" s="27" t="s">
        <v>8</v>
      </c>
      <c r="E11" s="29">
        <v>771.5</v>
      </c>
      <c r="F11" s="14">
        <v>1.2151347976458453</v>
      </c>
      <c r="G11" s="14">
        <v>937.4764963837697</v>
      </c>
    </row>
    <row r="12" spans="1:7" s="6" customFormat="1" ht="25.5" customHeight="1" x14ac:dyDescent="0.2">
      <c r="A12" s="45">
        <v>6</v>
      </c>
      <c r="B12" s="46" t="s">
        <v>35</v>
      </c>
      <c r="C12" s="47" t="s">
        <v>69</v>
      </c>
      <c r="D12" s="46" t="s">
        <v>8</v>
      </c>
      <c r="E12" s="48">
        <v>140.4</v>
      </c>
      <c r="F12" s="44">
        <v>7.2538639105880112</v>
      </c>
      <c r="G12" s="44">
        <v>1018.4424930465568</v>
      </c>
    </row>
    <row r="13" spans="1:7" s="6" customFormat="1" ht="24.4" customHeight="1" x14ac:dyDescent="0.2">
      <c r="A13" s="45"/>
      <c r="B13" s="46"/>
      <c r="C13" s="47"/>
      <c r="D13" s="46"/>
      <c r="E13" s="48"/>
      <c r="F13" s="44"/>
      <c r="G13" s="44"/>
    </row>
    <row r="14" spans="1:7" s="6" customFormat="1" ht="31.15" customHeight="1" x14ac:dyDescent="0.2">
      <c r="A14" s="25">
        <v>7</v>
      </c>
      <c r="B14" s="27" t="s">
        <v>36</v>
      </c>
      <c r="C14" s="28" t="s">
        <v>79</v>
      </c>
      <c r="D14" s="27" t="s">
        <v>8</v>
      </c>
      <c r="E14" s="29">
        <v>347.83125000000001</v>
      </c>
      <c r="F14" s="14">
        <v>4.3952885744275116</v>
      </c>
      <c r="G14" s="14">
        <v>1528.8187189538394</v>
      </c>
    </row>
    <row r="15" spans="1:7" s="6" customFormat="1" ht="31.15" customHeight="1" x14ac:dyDescent="0.2">
      <c r="A15" s="25">
        <v>8</v>
      </c>
      <c r="B15" s="27" t="s">
        <v>81</v>
      </c>
      <c r="C15" s="28" t="s">
        <v>80</v>
      </c>
      <c r="D15" s="27" t="s">
        <v>8</v>
      </c>
      <c r="E15" s="29">
        <v>493.86874999999998</v>
      </c>
      <c r="F15" s="14">
        <v>3.4528942839567023</v>
      </c>
      <c r="G15" s="14">
        <v>1705.2765838998416</v>
      </c>
    </row>
    <row r="16" spans="1:7" s="6" customFormat="1" x14ac:dyDescent="0.2">
      <c r="A16" s="45">
        <v>9</v>
      </c>
      <c r="B16" s="46" t="s">
        <v>70</v>
      </c>
      <c r="C16" s="47" t="s">
        <v>71</v>
      </c>
      <c r="D16" s="46" t="s">
        <v>34</v>
      </c>
      <c r="E16" s="48">
        <v>140.4</v>
      </c>
      <c r="F16" s="44">
        <v>4.9405999469313659</v>
      </c>
      <c r="G16" s="44">
        <v>693.66023254916377</v>
      </c>
    </row>
    <row r="17" spans="1:7" s="6" customFormat="1" x14ac:dyDescent="0.2">
      <c r="A17" s="45"/>
      <c r="B17" s="46"/>
      <c r="C17" s="47"/>
      <c r="D17" s="46"/>
      <c r="E17" s="48"/>
      <c r="F17" s="44"/>
      <c r="G17" s="44"/>
    </row>
    <row r="18" spans="1:7" s="6" customFormat="1" x14ac:dyDescent="0.2">
      <c r="A18" s="45"/>
      <c r="B18" s="46"/>
      <c r="C18" s="47"/>
      <c r="D18" s="46"/>
      <c r="E18" s="48"/>
      <c r="F18" s="44"/>
      <c r="G18" s="44"/>
    </row>
    <row r="19" spans="1:7" s="6" customFormat="1" ht="9" customHeight="1" x14ac:dyDescent="0.2">
      <c r="A19" s="45"/>
      <c r="B19" s="46"/>
      <c r="C19" s="47"/>
      <c r="D19" s="46"/>
      <c r="E19" s="48"/>
      <c r="F19" s="44"/>
      <c r="G19" s="44"/>
    </row>
    <row r="20" spans="1:7" s="6" customFormat="1" ht="34.15" customHeight="1" x14ac:dyDescent="0.2">
      <c r="A20" s="25">
        <v>10</v>
      </c>
      <c r="B20" s="27" t="s">
        <v>40</v>
      </c>
      <c r="C20" s="28" t="s">
        <v>47</v>
      </c>
      <c r="D20" s="27" t="s">
        <v>32</v>
      </c>
      <c r="E20" s="29">
        <v>2132.75</v>
      </c>
      <c r="F20" s="14">
        <v>0.45420463119669935</v>
      </c>
      <c r="G20" s="14">
        <v>968.70492718476055</v>
      </c>
    </row>
    <row r="21" spans="1:7" s="6" customFormat="1" ht="34.15" customHeight="1" x14ac:dyDescent="0.2">
      <c r="A21" s="25">
        <v>11</v>
      </c>
      <c r="B21" s="27" t="s">
        <v>82</v>
      </c>
      <c r="C21" s="28" t="s">
        <v>83</v>
      </c>
      <c r="D21" s="27" t="s">
        <v>8</v>
      </c>
      <c r="E21" s="29">
        <v>163.79999999999998</v>
      </c>
      <c r="F21" s="14">
        <v>2.5972246638429448</v>
      </c>
      <c r="G21" s="14">
        <v>425.42539993747431</v>
      </c>
    </row>
    <row r="22" spans="1:7" s="6" customFormat="1" ht="48" customHeight="1" x14ac:dyDescent="0.2">
      <c r="A22" s="25">
        <v>12</v>
      </c>
      <c r="B22" s="27" t="s">
        <v>33</v>
      </c>
      <c r="C22" s="28" t="s">
        <v>84</v>
      </c>
      <c r="D22" s="27" t="s">
        <v>8</v>
      </c>
      <c r="E22" s="29">
        <v>105</v>
      </c>
      <c r="F22" s="14">
        <v>0.61194644965713396</v>
      </c>
      <c r="G22" s="14">
        <v>64.254377213999064</v>
      </c>
    </row>
    <row r="23" spans="1:7" s="9" customFormat="1" ht="22.15" customHeight="1" x14ac:dyDescent="0.2">
      <c r="A23" s="36" t="s">
        <v>89</v>
      </c>
      <c r="B23" s="21"/>
      <c r="C23" s="22" t="s">
        <v>29</v>
      </c>
      <c r="D23" s="21"/>
      <c r="E23" s="23"/>
      <c r="F23" s="26">
        <v>0</v>
      </c>
      <c r="G23" s="26">
        <v>0</v>
      </c>
    </row>
    <row r="24" spans="1:7" s="6" customFormat="1" ht="34.35" customHeight="1" x14ac:dyDescent="0.2">
      <c r="A24" s="32">
        <v>13</v>
      </c>
      <c r="B24" s="33" t="s">
        <v>41</v>
      </c>
      <c r="C24" s="34" t="s">
        <v>68</v>
      </c>
      <c r="D24" s="33" t="s">
        <v>72</v>
      </c>
      <c r="E24" s="35">
        <v>580</v>
      </c>
      <c r="F24" s="20">
        <v>5.8734927239798198</v>
      </c>
      <c r="G24" s="20">
        <v>3406.6257799082955</v>
      </c>
    </row>
    <row r="25" spans="1:7" s="6" customFormat="1" ht="34.35" customHeight="1" x14ac:dyDescent="0.2">
      <c r="A25" s="25">
        <v>14</v>
      </c>
      <c r="B25" s="27" t="s">
        <v>30</v>
      </c>
      <c r="C25" s="28" t="s">
        <v>44</v>
      </c>
      <c r="D25" s="27" t="s">
        <v>72</v>
      </c>
      <c r="E25" s="29">
        <v>780</v>
      </c>
      <c r="F25" s="14">
        <v>14.062736221996175</v>
      </c>
      <c r="G25" s="14">
        <v>10968.934253157016</v>
      </c>
    </row>
    <row r="26" spans="1:7" s="6" customFormat="1" ht="46.15" customHeight="1" x14ac:dyDescent="0.2">
      <c r="A26" s="25">
        <v>15</v>
      </c>
      <c r="B26" s="27" t="s">
        <v>74</v>
      </c>
      <c r="C26" s="28" t="s">
        <v>73</v>
      </c>
      <c r="D26" s="27" t="s">
        <v>72</v>
      </c>
      <c r="E26" s="29">
        <v>28</v>
      </c>
      <c r="F26" s="14">
        <v>113.41145672145912</v>
      </c>
      <c r="G26" s="14">
        <v>3175.5207882008553</v>
      </c>
    </row>
    <row r="27" spans="1:7" s="6" customFormat="1" ht="15" hidden="1" x14ac:dyDescent="0.2">
      <c r="A27" s="30" t="s">
        <v>89</v>
      </c>
      <c r="B27" s="40"/>
      <c r="C27" s="31"/>
      <c r="D27" s="40"/>
      <c r="E27" s="41"/>
      <c r="F27" s="19">
        <v>0</v>
      </c>
      <c r="G27" s="19">
        <v>0</v>
      </c>
    </row>
    <row r="28" spans="1:7" s="9" customFormat="1" ht="22.15" customHeight="1" x14ac:dyDescent="0.2">
      <c r="A28" s="36" t="s">
        <v>89</v>
      </c>
      <c r="B28" s="21"/>
      <c r="C28" s="22" t="s">
        <v>26</v>
      </c>
      <c r="D28" s="21"/>
      <c r="E28" s="23"/>
      <c r="F28" s="26">
        <v>0</v>
      </c>
      <c r="G28" s="26">
        <v>0</v>
      </c>
    </row>
    <row r="29" spans="1:7" s="6" customFormat="1" ht="46.5" customHeight="1" x14ac:dyDescent="0.2">
      <c r="A29" s="32">
        <v>16</v>
      </c>
      <c r="B29" s="33" t="s">
        <v>22</v>
      </c>
      <c r="C29" s="34" t="s">
        <v>53</v>
      </c>
      <c r="D29" s="33" t="s">
        <v>8</v>
      </c>
      <c r="E29" s="35">
        <v>4.4000000000000004</v>
      </c>
      <c r="F29" s="20">
        <v>45.684845280683469</v>
      </c>
      <c r="G29" s="20">
        <v>201.01331923500729</v>
      </c>
    </row>
    <row r="30" spans="1:7" s="6" customFormat="1" ht="37.5" customHeight="1" x14ac:dyDescent="0.2">
      <c r="A30" s="25">
        <v>17</v>
      </c>
      <c r="B30" s="27" t="s">
        <v>24</v>
      </c>
      <c r="C30" s="28" t="s">
        <v>55</v>
      </c>
      <c r="D30" s="27" t="s">
        <v>25</v>
      </c>
      <c r="E30" s="29">
        <v>8</v>
      </c>
      <c r="F30" s="14">
        <v>43.317179713158197</v>
      </c>
      <c r="G30" s="14">
        <v>346.53743770526557</v>
      </c>
    </row>
    <row r="31" spans="1:7" s="6" customFormat="1" ht="33" customHeight="1" x14ac:dyDescent="0.2">
      <c r="A31" s="25">
        <v>18</v>
      </c>
      <c r="B31" s="27" t="s">
        <v>24</v>
      </c>
      <c r="C31" s="28" t="s">
        <v>56</v>
      </c>
      <c r="D31" s="27" t="s">
        <v>25</v>
      </c>
      <c r="E31" s="29">
        <v>8</v>
      </c>
      <c r="F31" s="14">
        <v>37.997526064173854</v>
      </c>
      <c r="G31" s="14">
        <v>303.98020851339083</v>
      </c>
    </row>
    <row r="32" spans="1:7" s="6" customFormat="1" ht="36" customHeight="1" x14ac:dyDescent="0.2">
      <c r="A32" s="25">
        <v>19</v>
      </c>
      <c r="B32" s="27" t="s">
        <v>24</v>
      </c>
      <c r="C32" s="28" t="s">
        <v>59</v>
      </c>
      <c r="D32" s="27" t="s">
        <v>25</v>
      </c>
      <c r="E32" s="29">
        <v>8</v>
      </c>
      <c r="F32" s="14">
        <v>113.99257819252158</v>
      </c>
      <c r="G32" s="14">
        <v>911.94062554017262</v>
      </c>
    </row>
    <row r="33" spans="1:7" s="6" customFormat="1" ht="48.75" customHeight="1" x14ac:dyDescent="0.2">
      <c r="A33" s="25">
        <v>20</v>
      </c>
      <c r="B33" s="27" t="s">
        <v>27</v>
      </c>
      <c r="C33" s="28" t="s">
        <v>51</v>
      </c>
      <c r="D33" s="27" t="s">
        <v>8</v>
      </c>
      <c r="E33" s="29">
        <v>21.59</v>
      </c>
      <c r="F33" s="14">
        <v>29.211012945075872</v>
      </c>
      <c r="G33" s="14">
        <v>630.6657694841881</v>
      </c>
    </row>
    <row r="34" spans="1:7" s="6" customFormat="1" ht="32.25" customHeight="1" x14ac:dyDescent="0.2">
      <c r="A34" s="25">
        <v>21</v>
      </c>
      <c r="B34" s="27" t="s">
        <v>24</v>
      </c>
      <c r="C34" s="28" t="s">
        <v>50</v>
      </c>
      <c r="D34" s="27" t="s">
        <v>25</v>
      </c>
      <c r="E34" s="29">
        <v>15</v>
      </c>
      <c r="F34" s="14">
        <v>55.020417740923754</v>
      </c>
      <c r="G34" s="14">
        <v>825.30626611385628</v>
      </c>
    </row>
    <row r="35" spans="1:7" s="6" customFormat="1" ht="34.35" customHeight="1" x14ac:dyDescent="0.2">
      <c r="A35" s="25">
        <v>22</v>
      </c>
      <c r="B35" s="27" t="s">
        <v>24</v>
      </c>
      <c r="C35" s="28" t="s">
        <v>54</v>
      </c>
      <c r="D35" s="27" t="s">
        <v>25</v>
      </c>
      <c r="E35" s="29">
        <v>17</v>
      </c>
      <c r="F35" s="14">
        <v>66.754053789540635</v>
      </c>
      <c r="G35" s="14">
        <v>1134.8189144221908</v>
      </c>
    </row>
    <row r="36" spans="1:7" s="6" customFormat="1" ht="34.35" customHeight="1" x14ac:dyDescent="0.2">
      <c r="A36" s="25">
        <v>23</v>
      </c>
      <c r="B36" s="27" t="s">
        <v>24</v>
      </c>
      <c r="C36" s="28" t="s">
        <v>52</v>
      </c>
      <c r="D36" s="27" t="s">
        <v>25</v>
      </c>
      <c r="E36" s="29">
        <v>17</v>
      </c>
      <c r="F36" s="14">
        <v>53.196536489843396</v>
      </c>
      <c r="G36" s="14">
        <v>904.34112032733776</v>
      </c>
    </row>
    <row r="37" spans="1:7" s="6" customFormat="1" ht="36.75" customHeight="1" x14ac:dyDescent="0.2">
      <c r="A37" s="25">
        <v>24</v>
      </c>
      <c r="B37" s="27" t="s">
        <v>24</v>
      </c>
      <c r="C37" s="28" t="s">
        <v>58</v>
      </c>
      <c r="D37" s="27" t="s">
        <v>25</v>
      </c>
      <c r="E37" s="29">
        <v>17</v>
      </c>
      <c r="F37" s="14">
        <v>151.99010425669542</v>
      </c>
      <c r="G37" s="14">
        <v>2583.831772363822</v>
      </c>
    </row>
    <row r="38" spans="1:7" s="6" customFormat="1" ht="42.75" customHeight="1" x14ac:dyDescent="0.2">
      <c r="A38" s="25">
        <v>25</v>
      </c>
      <c r="B38" s="27" t="s">
        <v>66</v>
      </c>
      <c r="C38" s="28" t="s">
        <v>67</v>
      </c>
      <c r="D38" s="27" t="s">
        <v>8</v>
      </c>
      <c r="E38" s="29">
        <v>10.540000000000001</v>
      </c>
      <c r="F38" s="14">
        <v>42.587571347383403</v>
      </c>
      <c r="G38" s="14">
        <v>448.87300200142113</v>
      </c>
    </row>
    <row r="39" spans="1:7" s="6" customFormat="1" ht="24.75" customHeight="1" x14ac:dyDescent="0.2">
      <c r="A39" s="25">
        <v>26</v>
      </c>
      <c r="B39" s="27" t="s">
        <v>24</v>
      </c>
      <c r="C39" s="28" t="s">
        <v>60</v>
      </c>
      <c r="D39" s="27" t="s">
        <v>8</v>
      </c>
      <c r="E39" s="29">
        <v>17.694499999999998</v>
      </c>
      <c r="F39" s="14">
        <v>44.411508463806406</v>
      </c>
      <c r="G39" s="14">
        <v>785.83943651282232</v>
      </c>
    </row>
    <row r="40" spans="1:7" s="6" customFormat="1" ht="30.75" customHeight="1" x14ac:dyDescent="0.2">
      <c r="A40" s="25">
        <v>27</v>
      </c>
      <c r="B40" s="27" t="s">
        <v>48</v>
      </c>
      <c r="C40" s="28" t="s">
        <v>63</v>
      </c>
      <c r="D40" s="27" t="s">
        <v>34</v>
      </c>
      <c r="E40" s="29">
        <v>161.239</v>
      </c>
      <c r="F40" s="14">
        <v>1.2468543962112013</v>
      </c>
      <c r="G40" s="14">
        <v>201.0415559906979</v>
      </c>
    </row>
    <row r="41" spans="1:7" s="6" customFormat="1" ht="32.25" customHeight="1" x14ac:dyDescent="0.2">
      <c r="A41" s="25">
        <v>28</v>
      </c>
      <c r="B41" s="27" t="s">
        <v>77</v>
      </c>
      <c r="C41" s="28" t="s">
        <v>78</v>
      </c>
      <c r="D41" s="27" t="s">
        <v>25</v>
      </c>
      <c r="E41" s="29">
        <v>32</v>
      </c>
      <c r="F41" s="14">
        <v>1.4011117372962452</v>
      </c>
      <c r="G41" s="14">
        <v>44.835575593479845</v>
      </c>
    </row>
    <row r="42" spans="1:7" s="6" customFormat="1" ht="30.75" customHeight="1" x14ac:dyDescent="0.2">
      <c r="A42" s="25">
        <v>29</v>
      </c>
      <c r="B42" s="27" t="s">
        <v>28</v>
      </c>
      <c r="C42" s="28" t="s">
        <v>62</v>
      </c>
      <c r="D42" s="27" t="s">
        <v>23</v>
      </c>
      <c r="E42" s="29">
        <v>227.8</v>
      </c>
      <c r="F42" s="14">
        <v>0.9317017966450295</v>
      </c>
      <c r="G42" s="14">
        <v>212.24166927573773</v>
      </c>
    </row>
    <row r="43" spans="1:7" s="6" customFormat="1" ht="20.65" customHeight="1" x14ac:dyDescent="0.2">
      <c r="A43" s="45">
        <v>30</v>
      </c>
      <c r="B43" s="46" t="s">
        <v>57</v>
      </c>
      <c r="C43" s="47" t="s">
        <v>61</v>
      </c>
      <c r="D43" s="46" t="s">
        <v>23</v>
      </c>
      <c r="E43" s="48">
        <v>168</v>
      </c>
      <c r="F43" s="44">
        <v>1.4989066372821402</v>
      </c>
      <c r="G43" s="44">
        <v>251.81631506339957</v>
      </c>
    </row>
    <row r="44" spans="1:7" s="6" customFormat="1" ht="15.75" customHeight="1" x14ac:dyDescent="0.2">
      <c r="A44" s="45"/>
      <c r="B44" s="46"/>
      <c r="C44" s="47"/>
      <c r="D44" s="46"/>
      <c r="E44" s="48"/>
      <c r="F44" s="44"/>
      <c r="G44" s="44"/>
    </row>
    <row r="45" spans="1:7" s="6" customFormat="1" ht="7.5" customHeight="1" x14ac:dyDescent="0.2">
      <c r="A45" s="45"/>
      <c r="B45" s="46"/>
      <c r="C45" s="47"/>
      <c r="D45" s="46"/>
      <c r="E45" s="48"/>
      <c r="F45" s="44"/>
      <c r="G45" s="44"/>
    </row>
    <row r="46" spans="1:7" s="9" customFormat="1" ht="22.15" customHeight="1" x14ac:dyDescent="0.2">
      <c r="A46" s="36" t="s">
        <v>89</v>
      </c>
      <c r="B46" s="21"/>
      <c r="C46" s="22" t="s">
        <v>65</v>
      </c>
      <c r="D46" s="21"/>
      <c r="E46" s="23"/>
      <c r="F46" s="26">
        <v>0</v>
      </c>
      <c r="G46" s="26">
        <v>0</v>
      </c>
    </row>
    <row r="47" spans="1:7" s="6" customFormat="1" ht="36.75" customHeight="1" x14ac:dyDescent="0.2">
      <c r="A47" s="32">
        <v>31</v>
      </c>
      <c r="B47" s="33" t="s">
        <v>75</v>
      </c>
      <c r="C47" s="34" t="s">
        <v>76</v>
      </c>
      <c r="D47" s="33" t="s">
        <v>23</v>
      </c>
      <c r="E47" s="35">
        <v>18</v>
      </c>
      <c r="F47" s="20">
        <v>0.31348346571158431</v>
      </c>
      <c r="G47" s="20">
        <v>5.6427023828085172</v>
      </c>
    </row>
    <row r="48" spans="1:7" s="6" customFormat="1" ht="15" x14ac:dyDescent="0.2">
      <c r="A48" s="50" t="s">
        <v>85</v>
      </c>
      <c r="B48" s="50"/>
      <c r="C48" s="50"/>
      <c r="D48" s="50"/>
      <c r="E48" s="50"/>
      <c r="F48" s="15"/>
      <c r="G48" s="16">
        <f>+SUM(G6:G47)</f>
        <v>36274.082452016308</v>
      </c>
    </row>
    <row r="49" spans="1:183" s="6" customFormat="1" ht="15" x14ac:dyDescent="0.2">
      <c r="A49" s="50" t="s">
        <v>86</v>
      </c>
      <c r="B49" s="50"/>
      <c r="C49" s="50"/>
      <c r="D49" s="50"/>
      <c r="E49" s="50"/>
      <c r="F49" s="15"/>
      <c r="G49" s="17">
        <f>+G48*20%</f>
        <v>7254.8164904032619</v>
      </c>
    </row>
    <row r="50" spans="1:183" s="6" customFormat="1" ht="15" x14ac:dyDescent="0.2">
      <c r="A50" s="50" t="s">
        <v>87</v>
      </c>
      <c r="B50" s="50"/>
      <c r="C50" s="50"/>
      <c r="D50" s="50"/>
      <c r="E50" s="50"/>
      <c r="F50" s="15"/>
      <c r="G50" s="18">
        <f>+G48+G49</f>
        <v>43528.898942419568</v>
      </c>
    </row>
    <row r="51" spans="1:183" s="6" customFormat="1" ht="32.25" customHeight="1" x14ac:dyDescent="0.2">
      <c r="A51" s="43" t="s">
        <v>88</v>
      </c>
      <c r="B51" s="43"/>
      <c r="C51" s="43"/>
      <c r="D51" s="43"/>
      <c r="E51" s="43"/>
      <c r="F51" s="43"/>
      <c r="G51" s="43"/>
    </row>
    <row r="52" spans="1:183" s="6" customFormat="1" x14ac:dyDescent="0.2">
      <c r="A52" s="5"/>
      <c r="C52" s="10"/>
      <c r="D52" s="5"/>
      <c r="E52" s="13"/>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row>
    <row r="53" spans="1:183" s="6" customFormat="1" x14ac:dyDescent="0.2">
      <c r="A53" s="5"/>
      <c r="C53" s="10"/>
      <c r="D53" s="5"/>
      <c r="E53" s="13"/>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row>
    <row r="54" spans="1:183" x14ac:dyDescent="0.2">
      <c r="A54" s="5"/>
      <c r="C54" s="10"/>
      <c r="D54" s="5"/>
      <c r="E54" s="13"/>
    </row>
    <row r="55" spans="1:183" x14ac:dyDescent="0.2">
      <c r="A55" s="5"/>
      <c r="C55" s="10"/>
      <c r="D55" s="5"/>
      <c r="E55" s="13"/>
    </row>
    <row r="56" spans="1:183" x14ac:dyDescent="0.2">
      <c r="A56" s="5"/>
      <c r="C56" s="10"/>
      <c r="D56" s="5"/>
      <c r="E56" s="13"/>
    </row>
    <row r="57" spans="1:183" x14ac:dyDescent="0.2">
      <c r="A57" s="5"/>
      <c r="C57" s="10"/>
      <c r="D57" s="5"/>
      <c r="E57" s="13"/>
    </row>
    <row r="58" spans="1:183" x14ac:dyDescent="0.2">
      <c r="A58" s="5"/>
      <c r="C58" s="10"/>
      <c r="D58" s="5"/>
      <c r="E58" s="13"/>
    </row>
    <row r="60" spans="1:183" s="11" customFormat="1" x14ac:dyDescent="0.2">
      <c r="A60" s="6"/>
      <c r="B60" s="6"/>
      <c r="C60" s="7"/>
      <c r="D60" s="6"/>
      <c r="E60" s="12"/>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row>
  </sheetData>
  <sheetProtection formatCells="0" formatColumns="0" formatRows="0" insertColumns="0" insertRows="0" insertHyperlinks="0" deleteColumns="0" deleteRows="0" sort="0" autoFilter="0" pivotTables="0"/>
  <mergeCells count="32">
    <mergeCell ref="C16:C19"/>
    <mergeCell ref="F3:G3"/>
    <mergeCell ref="A48:E48"/>
    <mergeCell ref="A49:E49"/>
    <mergeCell ref="A50:E50"/>
    <mergeCell ref="A3:A4"/>
    <mergeCell ref="B3:B4"/>
    <mergeCell ref="C3:C4"/>
    <mergeCell ref="D3:D4"/>
    <mergeCell ref="E3:E4"/>
    <mergeCell ref="D16:D19"/>
    <mergeCell ref="E16:E19"/>
    <mergeCell ref="B16:B19"/>
    <mergeCell ref="B43:B45"/>
    <mergeCell ref="C43:C45"/>
    <mergeCell ref="D43:D45"/>
    <mergeCell ref="A1:G1"/>
    <mergeCell ref="A51:G51"/>
    <mergeCell ref="F16:F19"/>
    <mergeCell ref="F12:F13"/>
    <mergeCell ref="G12:G13"/>
    <mergeCell ref="G16:G19"/>
    <mergeCell ref="F43:F45"/>
    <mergeCell ref="G43:G45"/>
    <mergeCell ref="A12:A13"/>
    <mergeCell ref="A16:A19"/>
    <mergeCell ref="D12:D13"/>
    <mergeCell ref="C12:C13"/>
    <mergeCell ref="B12:B13"/>
    <mergeCell ref="A43:A45"/>
    <mergeCell ref="E43:E45"/>
    <mergeCell ref="E12:E13"/>
  </mergeCells>
  <phoneticPr fontId="21" type="noConversion"/>
  <dataValidations count="1">
    <dataValidation type="list" allowBlank="1" showInputMessage="1" showErrorMessage="1" sqref="C6:C8 C20:C22 C10:C12 C14:C16 C24:C26 C29:C43 C47">
      <formula1>#REF!</formula1>
    </dataValidation>
  </dataValidations>
  <pageMargins left="0.25" right="0.25" top="0.41" bottom="0.39" header="0.3" footer="0.16"/>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list</vt:lpstr>
      <vt:lpstr>naxahashiv 1</vt:lpstr>
      <vt:lpstr>'naxahashiv 1'!Область_печати</vt:lpstr>
    </vt:vector>
  </TitlesOfParts>
  <Company>OOO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Shushan</dc:creator>
  <cp:lastModifiedBy>RePack by Diakov</cp:lastModifiedBy>
  <cp:lastPrinted>2025-05-06T18:51:21Z</cp:lastPrinted>
  <dcterms:created xsi:type="dcterms:W3CDTF">2002-10-21T06:13:22Z</dcterms:created>
  <dcterms:modified xsi:type="dcterms:W3CDTF">2025-05-21T08:12:04Z</dcterms:modified>
</cp:coreProperties>
</file>